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Fay\Documents\Concordia\ACCO 420\Review midterm to post\"/>
    </mc:Choice>
  </mc:AlternateContent>
  <bookViews>
    <workbookView xWindow="0" yWindow="0" windowWidth="19200" windowHeight="7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6" i="1"/>
  <c r="H15" i="1"/>
  <c r="H14" i="1"/>
  <c r="H13" i="1"/>
  <c r="H12" i="1"/>
  <c r="H19" i="1" s="1"/>
  <c r="H7" i="1"/>
  <c r="H4" i="1"/>
  <c r="H10" i="1" s="1"/>
  <c r="H6" i="1"/>
  <c r="H5" i="1"/>
  <c r="H8" i="1"/>
  <c r="N17" i="1"/>
  <c r="N6" i="1"/>
  <c r="N18" i="1" s="1"/>
  <c r="H9" i="1" s="1"/>
</calcChain>
</file>

<file path=xl/sharedStrings.xml><?xml version="1.0" encoding="utf-8"?>
<sst xmlns="http://schemas.openxmlformats.org/spreadsheetml/2006/main" count="47" uniqueCount="45">
  <si>
    <t>ASSETS</t>
  </si>
  <si>
    <t>Cash</t>
  </si>
  <si>
    <t>Receivables</t>
  </si>
  <si>
    <t>Inventories</t>
  </si>
  <si>
    <t>Plant assets</t>
  </si>
  <si>
    <t>Goodwill</t>
  </si>
  <si>
    <t>Total assets</t>
  </si>
  <si>
    <t>$ l,877,900</t>
  </si>
  <si>
    <t>LIABILITIES AND EQUITIES</t>
  </si>
  <si>
    <t>Accounts payable</t>
  </si>
  <si>
    <t>Mortgage payable</t>
  </si>
  <si>
    <t>Common  stock, $20  per share</t>
  </si>
  <si>
    <t>Other contributed capital</t>
  </si>
  <si>
    <t>Retained earnings</t>
  </si>
  <si>
    <t>Total equities</t>
  </si>
  <si>
    <t xml:space="preserve">Salt </t>
  </si>
  <si>
    <t>Pepper</t>
  </si>
  <si>
    <t>Proforma</t>
  </si>
  <si>
    <t>230000-60000+117000</t>
  </si>
  <si>
    <t>231400+120000</t>
  </si>
  <si>
    <t>Cons transferred</t>
  </si>
  <si>
    <t>cash</t>
  </si>
  <si>
    <t>NP</t>
  </si>
  <si>
    <t>Cont cons</t>
  </si>
  <si>
    <t>FV net assets acquired</t>
  </si>
  <si>
    <t>Receivable</t>
  </si>
  <si>
    <t>inventory</t>
  </si>
  <si>
    <t>plant</t>
  </si>
  <si>
    <t>intellectual property</t>
  </si>
  <si>
    <t>goodwill</t>
  </si>
  <si>
    <t>Intellectual property</t>
  </si>
  <si>
    <t>380000+510000-800000-50000</t>
  </si>
  <si>
    <t>1036500+815000</t>
  </si>
  <si>
    <t>Contingent liability</t>
  </si>
  <si>
    <t>Note payable</t>
  </si>
  <si>
    <t>255900+180000-60000</t>
  </si>
  <si>
    <t>180000+152500</t>
  </si>
  <si>
    <t>500000+510000</t>
  </si>
  <si>
    <t>672000-50000</t>
  </si>
  <si>
    <t>Part 2</t>
  </si>
  <si>
    <t xml:space="preserve">Issue 30000 shares, currently have 250000.  the original shareholders of Salt will now own greater than 50% of Pepper.  </t>
  </si>
  <si>
    <t xml:space="preserve">Actually Salt is the acquirer and Pepper is the acquiree.  </t>
  </si>
  <si>
    <t>Salt will be at BV and Pepper will be at FV</t>
  </si>
  <si>
    <t>This is still a business combination</t>
  </si>
  <si>
    <t>Pepper has gained control over the net assets of Salt.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</si>
</sst>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 wrapText="1"/>
    </xf>
    <xf numFmtId="165" fontId="0" fillId="0" borderId="0" xfId="1" applyNumberFormat="1" applyFont="1"/>
    <xf numFmtId="0" fontId="0" fillId="0" borderId="2" xfId="0" applyBorder="1"/>
    <xf numFmtId="0" fontId="0" fillId="0" borderId="3" xfId="0" applyBorder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6"/>
  <sheetViews>
    <sheetView tabSelected="1" topLeftCell="A16" workbookViewId="0">
      <selection activeCell="I23" sqref="I23"/>
    </sheetView>
  </sheetViews>
  <sheetFormatPr defaultRowHeight="14.5" x14ac:dyDescent="0.35"/>
  <cols>
    <col min="1" max="1" width="27.81640625" customWidth="1"/>
    <col min="2" max="2" width="13.453125" customWidth="1"/>
    <col min="3" max="3" width="14.6328125" customWidth="1"/>
  </cols>
  <sheetData>
    <row r="2" spans="1:15" ht="15" thickBot="1" x14ac:dyDescent="0.4">
      <c r="B2" t="s">
        <v>15</v>
      </c>
      <c r="C2" t="s">
        <v>16</v>
      </c>
      <c r="E2" t="s">
        <v>17</v>
      </c>
      <c r="K2" t="s">
        <v>20</v>
      </c>
      <c r="O2" s="11"/>
    </row>
    <row r="3" spans="1:15" x14ac:dyDescent="0.35">
      <c r="A3" s="3" t="s">
        <v>0</v>
      </c>
      <c r="B3" s="4"/>
      <c r="C3" s="5"/>
      <c r="I3" s="11"/>
      <c r="L3" t="s">
        <v>21</v>
      </c>
      <c r="N3">
        <v>800000</v>
      </c>
      <c r="O3" s="11"/>
    </row>
    <row r="4" spans="1:15" x14ac:dyDescent="0.35">
      <c r="A4" s="2" t="s">
        <v>1</v>
      </c>
      <c r="B4" s="6">
        <v>95000</v>
      </c>
      <c r="C4" s="6">
        <v>380000</v>
      </c>
      <c r="E4" t="s">
        <v>31</v>
      </c>
      <c r="H4">
        <f>380000+510000-800000-50000</f>
        <v>40000</v>
      </c>
      <c r="I4" s="11"/>
      <c r="L4" t="s">
        <v>22</v>
      </c>
      <c r="N4">
        <v>300000</v>
      </c>
      <c r="O4" s="11"/>
    </row>
    <row r="5" spans="1:15" x14ac:dyDescent="0.35">
      <c r="A5" s="2" t="s">
        <v>2</v>
      </c>
      <c r="B5" s="6">
        <v>117000</v>
      </c>
      <c r="C5" s="6">
        <v>230000</v>
      </c>
      <c r="E5" t="s">
        <v>18</v>
      </c>
      <c r="H5">
        <f>230000-60000+117000</f>
        <v>287000</v>
      </c>
      <c r="I5" s="11"/>
      <c r="L5" t="s">
        <v>23</v>
      </c>
      <c r="N5" s="9">
        <v>200000</v>
      </c>
      <c r="O5" s="11"/>
    </row>
    <row r="6" spans="1:15" x14ac:dyDescent="0.35">
      <c r="A6" s="2" t="s">
        <v>3</v>
      </c>
      <c r="B6" s="6">
        <v>134000</v>
      </c>
      <c r="C6" s="6">
        <v>231400</v>
      </c>
      <c r="E6" t="s">
        <v>19</v>
      </c>
      <c r="H6">
        <f>231400+120000</f>
        <v>351400</v>
      </c>
      <c r="I6" s="11"/>
      <c r="N6">
        <f>SUM(N3:N5)</f>
        <v>1300000</v>
      </c>
      <c r="O6" s="11"/>
    </row>
    <row r="7" spans="1:15" x14ac:dyDescent="0.35">
      <c r="A7" s="2" t="s">
        <v>4</v>
      </c>
      <c r="B7" s="6">
        <v>600000</v>
      </c>
      <c r="C7" s="6">
        <v>1036500</v>
      </c>
      <c r="E7" t="s">
        <v>32</v>
      </c>
      <c r="H7">
        <f>1036500+815000</f>
        <v>1851500</v>
      </c>
      <c r="I7" s="11"/>
      <c r="K7" t="s">
        <v>24</v>
      </c>
      <c r="O7" s="11"/>
    </row>
    <row r="8" spans="1:15" x14ac:dyDescent="0.35">
      <c r="A8" s="2" t="s">
        <v>30</v>
      </c>
      <c r="B8" s="6"/>
      <c r="C8" s="6"/>
      <c r="H8">
        <f>+M16</f>
        <v>300000</v>
      </c>
      <c r="I8" s="11"/>
      <c r="O8" s="11"/>
    </row>
    <row r="9" spans="1:15" x14ac:dyDescent="0.35">
      <c r="A9" s="2" t="s">
        <v>5</v>
      </c>
      <c r="B9" s="6">
        <v>90000</v>
      </c>
      <c r="C9" s="6"/>
      <c r="H9">
        <f>+N18</f>
        <v>280500</v>
      </c>
      <c r="I9" s="11"/>
      <c r="K9" t="s">
        <v>25</v>
      </c>
      <c r="M9">
        <v>117000</v>
      </c>
      <c r="O9" s="11"/>
    </row>
    <row r="10" spans="1:15" ht="15" thickBot="1" x14ac:dyDescent="0.4">
      <c r="A10" s="2" t="s">
        <v>6</v>
      </c>
      <c r="B10" s="6">
        <v>1036000</v>
      </c>
      <c r="C10" s="6" t="s">
        <v>7</v>
      </c>
      <c r="H10" s="10">
        <f>SUM(H4:H9)</f>
        <v>3110400</v>
      </c>
      <c r="I10" s="11"/>
      <c r="K10" t="s">
        <v>26</v>
      </c>
      <c r="M10">
        <v>120000</v>
      </c>
      <c r="O10" s="11"/>
    </row>
    <row r="11" spans="1:15" ht="28.5" thickTop="1" x14ac:dyDescent="0.35">
      <c r="A11" s="1" t="s">
        <v>8</v>
      </c>
      <c r="B11" s="7"/>
      <c r="C11" s="7"/>
      <c r="I11" s="11"/>
      <c r="K11" t="s">
        <v>27</v>
      </c>
      <c r="M11">
        <v>815000</v>
      </c>
      <c r="O11" s="11"/>
    </row>
    <row r="12" spans="1:15" x14ac:dyDescent="0.35">
      <c r="A12" s="2" t="s">
        <v>33</v>
      </c>
      <c r="B12" s="7"/>
      <c r="C12" s="7"/>
      <c r="H12">
        <f>+N5</f>
        <v>200000</v>
      </c>
      <c r="I12" s="11"/>
      <c r="O12" s="11"/>
    </row>
    <row r="13" spans="1:15" x14ac:dyDescent="0.35">
      <c r="A13" s="2" t="s">
        <v>34</v>
      </c>
      <c r="B13" s="7"/>
      <c r="C13" s="7"/>
      <c r="H13">
        <f>+N4</f>
        <v>300000</v>
      </c>
      <c r="I13" s="11"/>
      <c r="O13" s="11"/>
    </row>
    <row r="14" spans="1:15" x14ac:dyDescent="0.35">
      <c r="A14" s="2" t="s">
        <v>9</v>
      </c>
      <c r="B14" s="6">
        <v>180000</v>
      </c>
      <c r="C14" s="6">
        <v>255900</v>
      </c>
      <c r="E14" t="s">
        <v>35</v>
      </c>
      <c r="H14">
        <f>255900+180000-60000</f>
        <v>375900</v>
      </c>
      <c r="I14" s="11"/>
      <c r="K14" t="s">
        <v>9</v>
      </c>
      <c r="M14">
        <v>-180000</v>
      </c>
      <c r="O14" s="11"/>
    </row>
    <row r="15" spans="1:15" x14ac:dyDescent="0.35">
      <c r="A15" s="2" t="s">
        <v>10</v>
      </c>
      <c r="B15" s="6">
        <v>152500</v>
      </c>
      <c r="C15" s="6">
        <v>180000</v>
      </c>
      <c r="E15" t="s">
        <v>36</v>
      </c>
      <c r="H15">
        <f>180000+152500</f>
        <v>332500</v>
      </c>
      <c r="I15" s="11"/>
      <c r="K15" t="s">
        <v>10</v>
      </c>
      <c r="M15">
        <v>-152500</v>
      </c>
      <c r="O15" s="11"/>
    </row>
    <row r="16" spans="1:15" x14ac:dyDescent="0.35">
      <c r="A16" s="2" t="s">
        <v>11</v>
      </c>
      <c r="B16" s="6">
        <v>340000</v>
      </c>
      <c r="C16" s="6">
        <v>500000</v>
      </c>
      <c r="E16" t="s">
        <v>37</v>
      </c>
      <c r="H16">
        <f>500000+510000</f>
        <v>1010000</v>
      </c>
      <c r="I16" s="11"/>
      <c r="K16" t="s">
        <v>28</v>
      </c>
      <c r="M16">
        <v>300000</v>
      </c>
      <c r="O16" s="11"/>
    </row>
    <row r="17" spans="1:15" x14ac:dyDescent="0.35">
      <c r="A17" s="2" t="s">
        <v>12</v>
      </c>
      <c r="B17" s="6">
        <v>179500</v>
      </c>
      <c r="C17" s="6">
        <v>270000</v>
      </c>
      <c r="H17">
        <v>270000</v>
      </c>
      <c r="I17" s="11"/>
      <c r="N17" s="9">
        <f>SUM(M9:M16)</f>
        <v>1019500</v>
      </c>
      <c r="O17" s="11"/>
    </row>
    <row r="18" spans="1:15" x14ac:dyDescent="0.35">
      <c r="A18" s="2" t="s">
        <v>13</v>
      </c>
      <c r="B18" s="6">
        <v>184000</v>
      </c>
      <c r="C18" s="6">
        <v>672000</v>
      </c>
      <c r="E18" t="s">
        <v>38</v>
      </c>
      <c r="H18">
        <f>672000-50000</f>
        <v>622000</v>
      </c>
      <c r="I18" s="11"/>
      <c r="K18" t="s">
        <v>29</v>
      </c>
      <c r="N18">
        <f>+N6-N17</f>
        <v>280500</v>
      </c>
      <c r="O18" s="11"/>
    </row>
    <row r="19" spans="1:15" ht="15" thickBot="1" x14ac:dyDescent="0.4">
      <c r="A19" s="2" t="s">
        <v>14</v>
      </c>
      <c r="B19" s="6">
        <v>1036000</v>
      </c>
      <c r="C19" s="6">
        <v>1877900</v>
      </c>
      <c r="H19" s="10">
        <f>SUM(H12:H18)</f>
        <v>3110400</v>
      </c>
      <c r="I19" s="11"/>
      <c r="O19" s="11"/>
    </row>
    <row r="20" spans="1:15" ht="15" thickTop="1" x14ac:dyDescent="0.35">
      <c r="B20" s="8"/>
      <c r="C20" s="8"/>
    </row>
    <row r="21" spans="1:15" x14ac:dyDescent="0.35">
      <c r="B21" s="8"/>
      <c r="C21" s="8"/>
    </row>
    <row r="22" spans="1:15" x14ac:dyDescent="0.35">
      <c r="A22" s="2" t="s">
        <v>39</v>
      </c>
      <c r="B22" s="8"/>
      <c r="C22" s="8"/>
    </row>
    <row r="23" spans="1:15" ht="28" x14ac:dyDescent="0.35">
      <c r="A23" s="2" t="s">
        <v>43</v>
      </c>
      <c r="B23" s="8" t="s">
        <v>44</v>
      </c>
      <c r="C23" s="8"/>
      <c r="I23" s="11"/>
    </row>
    <row r="24" spans="1:15" x14ac:dyDescent="0.35">
      <c r="A24" t="s">
        <v>40</v>
      </c>
      <c r="B24" s="8"/>
      <c r="C24" s="8"/>
    </row>
    <row r="25" spans="1:15" x14ac:dyDescent="0.35">
      <c r="A25" t="s">
        <v>41</v>
      </c>
      <c r="B25" s="8"/>
      <c r="C25" s="8"/>
    </row>
    <row r="26" spans="1:15" x14ac:dyDescent="0.35">
      <c r="A26" t="s">
        <v>42</v>
      </c>
      <c r="B26" s="8"/>
      <c r="C26" s="8"/>
    </row>
  </sheetData>
  <pageMargins left="0.7" right="0.7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GFAY</dc:creator>
  <cp:lastModifiedBy>Windows User</cp:lastModifiedBy>
  <cp:lastPrinted>2017-10-12T18:46:12Z</cp:lastPrinted>
  <dcterms:created xsi:type="dcterms:W3CDTF">2017-10-04T17:11:30Z</dcterms:created>
  <dcterms:modified xsi:type="dcterms:W3CDTF">2018-10-05T14:15:16Z</dcterms:modified>
</cp:coreProperties>
</file>